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 activeTab="4"/>
  </bookViews>
  <sheets>
    <sheet name="Приложение 1" sheetId="1" r:id="rId1"/>
    <sheet name="Приложение 2" sheetId="2" r:id="rId2"/>
    <sheet name="Приложение 1 (2кв) (2)" sheetId="4" r:id="rId3"/>
    <sheet name="Приложение 1 (3кв) (2)" sheetId="5" r:id="rId4"/>
    <sheet name="Приложение 1 (4кв)" sheetId="3" r:id="rId5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2"/>
  <c r="H8"/>
  <c r="E10"/>
  <c r="B17" i="5"/>
  <c r="B16"/>
  <c r="B15"/>
  <c r="B14"/>
  <c r="E13"/>
  <c r="D13"/>
  <c r="C13"/>
  <c r="B12"/>
  <c r="B11"/>
  <c r="E10"/>
  <c r="D10"/>
  <c r="C10"/>
  <c r="B17" i="4"/>
  <c r="B15"/>
  <c r="B14"/>
  <c r="E13"/>
  <c r="D13"/>
  <c r="C13"/>
  <c r="B12"/>
  <c r="B11"/>
  <c r="E10"/>
  <c r="D10"/>
  <c r="C10"/>
  <c r="C18" s="1"/>
  <c r="C19" s="1"/>
  <c r="D9" s="1"/>
  <c r="B10"/>
  <c r="B17" i="3"/>
  <c r="B16"/>
  <c r="B15"/>
  <c r="B14"/>
  <c r="E13"/>
  <c r="D13"/>
  <c r="C13"/>
  <c r="B12"/>
  <c r="B11"/>
  <c r="E10"/>
  <c r="D10"/>
  <c r="C10"/>
  <c r="E9" i="2"/>
  <c r="D10" i="1"/>
  <c r="C10"/>
  <c r="D13"/>
  <c r="E13"/>
  <c r="C13"/>
  <c r="B11"/>
  <c r="B12"/>
  <c r="B14"/>
  <c r="B15"/>
  <c r="B17"/>
  <c r="B18" i="5" l="1"/>
  <c r="C18"/>
  <c r="C19" s="1"/>
  <c r="D9" s="1"/>
  <c r="D18"/>
  <c r="D19" s="1"/>
  <c r="E9" s="1"/>
  <c r="B19" s="1"/>
  <c r="B13"/>
  <c r="B10"/>
  <c r="B13" i="4"/>
  <c r="D18"/>
  <c r="D19" s="1"/>
  <c r="E9" s="1"/>
  <c r="E19" s="1"/>
  <c r="B19" s="1"/>
  <c r="E18" i="3"/>
  <c r="B18" s="1"/>
  <c r="D18"/>
  <c r="B10"/>
  <c r="C18"/>
  <c r="C19" s="1"/>
  <c r="D9" s="1"/>
  <c r="B13"/>
  <c r="H11" i="2"/>
  <c r="D19" i="3" l="1"/>
  <c r="E9" s="1"/>
  <c r="E19" s="1"/>
  <c r="B19" s="1"/>
  <c r="I11" i="2"/>
  <c r="G8"/>
  <c r="G11" s="1"/>
  <c r="F8"/>
  <c r="F11" s="1"/>
  <c r="E10" i="1" l="1"/>
  <c r="B10" l="1"/>
  <c r="E18"/>
  <c r="B18" s="1"/>
  <c r="C18"/>
  <c r="C19" s="1"/>
  <c r="D9" s="1"/>
  <c r="B13"/>
  <c r="D18"/>
  <c r="D19" l="1"/>
  <c r="E9" s="1"/>
  <c r="E19" s="1"/>
  <c r="B19" s="1"/>
</calcChain>
</file>

<file path=xl/sharedStrings.xml><?xml version="1.0" encoding="utf-8"?>
<sst xmlns="http://schemas.openxmlformats.org/spreadsheetml/2006/main" count="111" uniqueCount="52">
  <si>
    <t xml:space="preserve">КАССОВЫЙ ПЛАН </t>
  </si>
  <si>
    <t>тыс. рублей</t>
  </si>
  <si>
    <t>Наименование показателя</t>
  </si>
  <si>
    <t>Сумма</t>
  </si>
  <si>
    <t>КАССОВЫЕ ПОСТУПЛЕНИЯ - ВСЕГО</t>
  </si>
  <si>
    <t>Кассовые поступления</t>
  </si>
  <si>
    <t>КАССОВЫЕ ВЫПЛАТЫ - ВСЕГО</t>
  </si>
  <si>
    <t>Расходы- всего</t>
  </si>
  <si>
    <t xml:space="preserve">из них:                       </t>
  </si>
  <si>
    <t>межбюджетные трансферты</t>
  </si>
  <si>
    <t>САЛЬДО ОПЕРАЦИЙ                                                                   по поступлениям и выплатам</t>
  </si>
  <si>
    <t xml:space="preserve">ПРОГНОЗ (УТОЧНЕНИЕ) КАССОВЫХ ПОСТУПЛЕНИЙ </t>
  </si>
  <si>
    <t>Код бюджетной классификации доходов</t>
  </si>
  <si>
    <t>Наименование</t>
  </si>
  <si>
    <t>1 квартал</t>
  </si>
  <si>
    <t>2 квартал</t>
  </si>
  <si>
    <t>3 квартал</t>
  </si>
  <si>
    <t>4 квартал</t>
  </si>
  <si>
    <t>Изменение остатков средств на счетах по учету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</si>
  <si>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</si>
  <si>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</si>
  <si>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ИТОГО</t>
  </si>
  <si>
    <t>01 05 00 00 00 0000 000</t>
  </si>
  <si>
    <t>На  1 квартал</t>
  </si>
  <si>
    <t xml:space="preserve">январь </t>
  </si>
  <si>
    <t>февраль</t>
  </si>
  <si>
    <t>март</t>
  </si>
  <si>
    <t>О.А.Васильева</t>
  </si>
  <si>
    <t xml:space="preserve">Начальник  Финансового управления Администрации Пустошкинского района </t>
  </si>
  <si>
    <t>Остатки на едином счете городского бюджета на начало месяца</t>
  </si>
  <si>
    <t>Поступления источников финансирования дефицита городского бюджета- всего</t>
  </si>
  <si>
    <t>Остатки на едином счете городского бюджета на конец месяца</t>
  </si>
  <si>
    <t>Выплаты из источников финансирования дефицита городского бюджета- всего</t>
  </si>
  <si>
    <t>МО "Пустошка"</t>
  </si>
  <si>
    <t>На  2 квартал</t>
  </si>
  <si>
    <t>апрель</t>
  </si>
  <si>
    <t>май</t>
  </si>
  <si>
    <t>июнь</t>
  </si>
  <si>
    <t>На  3 квартал</t>
  </si>
  <si>
    <t>июль</t>
  </si>
  <si>
    <t>август</t>
  </si>
  <si>
    <t>сентябрь</t>
  </si>
  <si>
    <t>На  4 квартал</t>
  </si>
  <si>
    <t>октябрь</t>
  </si>
  <si>
    <t>ноябрь</t>
  </si>
  <si>
    <t>декабрь</t>
  </si>
  <si>
    <t>01 05 02 01 13 0000 510</t>
  </si>
  <si>
    <t>01 05 02 01 13 0000 610</t>
  </si>
  <si>
    <t xml:space="preserve">И КАССОВЫХ ВЫПЛАТ ПО ИСТОЧНИКАМ ФИНАНСИРОВАНИЯ ДЕФИЦИТА ГОРОДСКОГО БЮДЖЕТА </t>
  </si>
  <si>
    <t>Начальник Финансового управления                                                          О.А.Васильева</t>
  </si>
  <si>
    <t>на  2025 год</t>
  </si>
  <si>
    <t>На 2025  год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</si>
</sst>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0" borderId="7" xfId="0" applyFont="1" applyBorder="1" applyAlignment="1">
      <alignment vertical="center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7" xfId="0" applyFont="1" applyBorder="1" applyAlignment="1">
      <alignment horizontal="left" vertical="center" wrapText="1" indent="2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/>
    <xf numFmtId="0" fontId="8" fillId="0" borderId="0" xfId="0" applyFont="1" applyAlignment="1"/>
    <xf numFmtId="0" fontId="3" fillId="0" borderId="0" xfId="0" applyFont="1" applyAlignment="1">
      <alignment horizontal="left" vertical="center" indent="10"/>
    </xf>
    <xf numFmtId="0" fontId="3" fillId="0" borderId="0" xfId="0" applyFont="1" applyAlignment="1">
      <alignment vertical="center"/>
    </xf>
    <xf numFmtId="0" fontId="6" fillId="0" borderId="6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/>
    <xf numFmtId="0" fontId="0" fillId="0" borderId="11" xfId="0" applyBorder="1"/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14" fontId="0" fillId="0" borderId="0" xfId="0" applyNumberFormat="1"/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0" fillId="0" borderId="11" xfId="0" applyBorder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6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E18" sqref="E18"/>
    </sheetView>
  </sheetViews>
  <sheetFormatPr defaultRowHeight="15"/>
  <cols>
    <col min="1" max="1" width="48.140625" customWidth="1"/>
    <col min="2" max="2" width="15.85546875" customWidth="1"/>
    <col min="3" max="3" width="17" customWidth="1"/>
    <col min="4" max="4" width="16" customWidth="1"/>
    <col min="5" max="5" width="20.140625" customWidth="1"/>
  </cols>
  <sheetData>
    <row r="1" spans="1:5" s="24" customFormat="1">
      <c r="D1" s="27" t="s">
        <v>33</v>
      </c>
      <c r="E1" s="27"/>
    </row>
    <row r="2" spans="1:5" ht="15.75">
      <c r="A2" s="33" t="s">
        <v>0</v>
      </c>
      <c r="B2" s="33"/>
      <c r="C2" s="33"/>
      <c r="D2" s="33"/>
      <c r="E2" s="33"/>
    </row>
    <row r="3" spans="1:5" ht="15.75">
      <c r="A3" s="33" t="s">
        <v>50</v>
      </c>
      <c r="B3" s="33"/>
      <c r="C3" s="33"/>
      <c r="D3" s="33"/>
      <c r="E3" s="33"/>
    </row>
    <row r="4" spans="1:5">
      <c r="A4" s="34"/>
      <c r="B4" s="34"/>
      <c r="C4" s="34"/>
      <c r="D4" s="34"/>
      <c r="E4" s="34"/>
    </row>
    <row r="5" spans="1:5" ht="15.75">
      <c r="A5" s="35" t="s">
        <v>1</v>
      </c>
      <c r="B5" s="35"/>
      <c r="C5" s="35"/>
      <c r="D5" s="35"/>
      <c r="E5" s="35"/>
    </row>
    <row r="6" spans="1:5" ht="16.5" thickBot="1">
      <c r="A6" s="36"/>
      <c r="B6" s="36"/>
      <c r="C6" s="36"/>
      <c r="D6" s="36"/>
      <c r="E6" s="36"/>
    </row>
    <row r="7" spans="1:5" ht="21.75" customHeight="1" thickBot="1">
      <c r="A7" s="28" t="s">
        <v>2</v>
      </c>
      <c r="B7" s="30" t="s">
        <v>3</v>
      </c>
      <c r="C7" s="31"/>
      <c r="D7" s="31"/>
      <c r="E7" s="32"/>
    </row>
    <row r="8" spans="1:5" ht="15.75" thickBot="1">
      <c r="A8" s="29"/>
      <c r="B8" s="13" t="s">
        <v>23</v>
      </c>
      <c r="C8" s="12" t="s">
        <v>24</v>
      </c>
      <c r="D8" s="22" t="s">
        <v>25</v>
      </c>
      <c r="E8" s="22" t="s">
        <v>26</v>
      </c>
    </row>
    <row r="9" spans="1:5" ht="32.25" customHeight="1" thickBot="1">
      <c r="A9" s="1" t="s">
        <v>29</v>
      </c>
      <c r="B9" s="2">
        <v>3142.4</v>
      </c>
      <c r="C9" s="3">
        <v>2157.3000000000002</v>
      </c>
      <c r="D9" s="4">
        <f>C19</f>
        <v>2187.3000000000002</v>
      </c>
      <c r="E9" s="4">
        <f>D19</f>
        <v>1886.3000000000002</v>
      </c>
    </row>
    <row r="10" spans="1:5" ht="26.25" customHeight="1" thickBot="1">
      <c r="A10" s="1" t="s">
        <v>4</v>
      </c>
      <c r="B10" s="2">
        <f>SUM(C10:E10)</f>
        <v>2962</v>
      </c>
      <c r="C10" s="2">
        <f>C11</f>
        <v>655</v>
      </c>
      <c r="D10" s="2">
        <f>D11</f>
        <v>987</v>
      </c>
      <c r="E10" s="4">
        <f t="shared" ref="E10" si="0">E11+E12</f>
        <v>1320</v>
      </c>
    </row>
    <row r="11" spans="1:5" ht="21" customHeight="1" thickBot="1">
      <c r="A11" s="1" t="s">
        <v>5</v>
      </c>
      <c r="B11" s="2">
        <f t="shared" ref="B11:B17" si="1">SUM(C11:E11)</f>
        <v>2962</v>
      </c>
      <c r="C11" s="4">
        <v>655</v>
      </c>
      <c r="D11" s="4">
        <v>987</v>
      </c>
      <c r="E11" s="4">
        <v>1320</v>
      </c>
    </row>
    <row r="12" spans="1:5" ht="33" customHeight="1" thickBot="1">
      <c r="A12" s="1" t="s">
        <v>30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2902</v>
      </c>
      <c r="C13" s="4">
        <f>C14+C17</f>
        <v>625</v>
      </c>
      <c r="D13" s="4">
        <f t="shared" ref="D13:E13" si="2">D14+D17</f>
        <v>1288</v>
      </c>
      <c r="E13" s="4">
        <f t="shared" si="2"/>
        <v>989</v>
      </c>
    </row>
    <row r="14" spans="1:5" ht="15.75" thickBot="1">
      <c r="A14" s="1" t="s">
        <v>7</v>
      </c>
      <c r="B14" s="2">
        <f t="shared" si="1"/>
        <v>2902</v>
      </c>
      <c r="C14" s="4">
        <v>625</v>
      </c>
      <c r="D14" s="4">
        <v>1288</v>
      </c>
      <c r="E14" s="4">
        <v>989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/>
      <c r="C16" s="4">
        <v>0</v>
      </c>
      <c r="D16" s="4">
        <v>0</v>
      </c>
      <c r="E16" s="4"/>
    </row>
    <row r="17" spans="1:5" ht="30" customHeight="1" thickBot="1">
      <c r="A17" s="1" t="s">
        <v>32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:B19" si="3">E18</f>
        <v>331</v>
      </c>
      <c r="C18" s="4">
        <f>C10-C13</f>
        <v>30</v>
      </c>
      <c r="D18" s="4">
        <f t="shared" ref="D18:E18" si="4">D10-D13</f>
        <v>-301</v>
      </c>
      <c r="E18" s="4">
        <f t="shared" si="4"/>
        <v>331</v>
      </c>
    </row>
    <row r="19" spans="1:5" ht="36.75" customHeight="1" thickBot="1">
      <c r="A19" s="1" t="s">
        <v>31</v>
      </c>
      <c r="B19" s="2">
        <f t="shared" si="3"/>
        <v>2217.3000000000002</v>
      </c>
      <c r="C19" s="4">
        <f>C9+C18</f>
        <v>2187.3000000000002</v>
      </c>
      <c r="D19" s="4">
        <f t="shared" ref="D19:E19" si="5">D9+D18</f>
        <v>1886.3000000000002</v>
      </c>
      <c r="E19" s="4">
        <f t="shared" si="5"/>
        <v>2217.3000000000002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D1:E1"/>
    <mergeCell ref="A7:A8"/>
    <mergeCell ref="B7:E7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workbookViewId="0">
      <selection activeCell="H11" sqref="H11"/>
    </sheetView>
  </sheetViews>
  <sheetFormatPr defaultRowHeight="15"/>
  <cols>
    <col min="2" max="2" width="12.140625" customWidth="1"/>
    <col min="4" max="4" width="41" customWidth="1"/>
    <col min="5" max="5" width="14.7109375" customWidth="1"/>
    <col min="6" max="6" width="10.85546875" customWidth="1"/>
    <col min="7" max="7" width="10.42578125" customWidth="1"/>
    <col min="8" max="8" width="11.7109375" customWidth="1"/>
    <col min="9" max="9" width="12.28515625" customWidth="1"/>
  </cols>
  <sheetData>
    <row r="1" spans="1:9" ht="15.75">
      <c r="B1" s="34"/>
      <c r="C1" s="34"/>
      <c r="D1" s="34"/>
      <c r="E1" s="34"/>
      <c r="F1" s="14"/>
      <c r="G1" s="14"/>
      <c r="H1" s="14"/>
      <c r="I1" s="16"/>
    </row>
    <row r="2" spans="1:9" ht="15.75">
      <c r="A2" s="52" t="s">
        <v>11</v>
      </c>
      <c r="B2" s="52"/>
      <c r="C2" s="52"/>
      <c r="D2" s="52"/>
      <c r="E2" s="52"/>
      <c r="F2" s="52"/>
      <c r="G2" s="52"/>
      <c r="H2" s="52"/>
      <c r="I2" s="52"/>
    </row>
    <row r="3" spans="1:9" ht="15.75">
      <c r="A3" s="53" t="s">
        <v>48</v>
      </c>
      <c r="B3" s="53"/>
      <c r="C3" s="53"/>
      <c r="D3" s="53"/>
      <c r="E3" s="53"/>
      <c r="F3" s="53"/>
      <c r="G3" s="53"/>
      <c r="H3" s="53"/>
      <c r="I3" s="53"/>
    </row>
    <row r="4" spans="1:9">
      <c r="A4" s="34"/>
      <c r="B4" s="34"/>
      <c r="C4" s="34"/>
      <c r="D4" s="34"/>
      <c r="E4" s="34"/>
      <c r="F4" s="34"/>
      <c r="G4" s="34"/>
      <c r="H4" s="34"/>
      <c r="I4" s="34"/>
    </row>
    <row r="5" spans="1:9" ht="15.75" thickBot="1">
      <c r="A5" s="46" t="s">
        <v>1</v>
      </c>
      <c r="B5" s="46"/>
      <c r="C5" s="46"/>
      <c r="D5" s="46"/>
      <c r="E5" s="46"/>
      <c r="F5" s="46"/>
      <c r="G5" s="46"/>
      <c r="H5" s="46"/>
      <c r="I5" s="46"/>
    </row>
    <row r="6" spans="1:9" ht="36.75" customHeight="1" thickBot="1">
      <c r="A6" s="47" t="s">
        <v>12</v>
      </c>
      <c r="B6" s="48"/>
      <c r="C6" s="47" t="s">
        <v>13</v>
      </c>
      <c r="D6" s="48"/>
      <c r="E6" s="49" t="s">
        <v>3</v>
      </c>
      <c r="F6" s="50"/>
      <c r="G6" s="50"/>
      <c r="H6" s="50"/>
      <c r="I6" s="51"/>
    </row>
    <row r="7" spans="1:9" ht="15.75" thickBot="1">
      <c r="A7" s="44"/>
      <c r="B7" s="45"/>
      <c r="C7" s="44"/>
      <c r="D7" s="45"/>
      <c r="E7" s="26" t="s">
        <v>51</v>
      </c>
      <c r="F7" s="19" t="s">
        <v>14</v>
      </c>
      <c r="G7" s="19" t="s">
        <v>15</v>
      </c>
      <c r="H7" s="19" t="s">
        <v>16</v>
      </c>
      <c r="I7" s="20" t="s">
        <v>17</v>
      </c>
    </row>
    <row r="8" spans="1:9" ht="35.25" customHeight="1" thickBot="1">
      <c r="A8" s="40" t="s">
        <v>22</v>
      </c>
      <c r="B8" s="41"/>
      <c r="C8" s="40" t="s">
        <v>18</v>
      </c>
      <c r="D8" s="41"/>
      <c r="E8" s="18">
        <v>3142.4</v>
      </c>
      <c r="F8" s="18">
        <f>F9+F10</f>
        <v>-60</v>
      </c>
      <c r="G8" s="18">
        <f>G9+G10</f>
        <v>30</v>
      </c>
      <c r="H8" s="18">
        <f>H9+H10</f>
        <v>2989.0999999999995</v>
      </c>
      <c r="I8" s="18">
        <f>I9+I10</f>
        <v>183.29999999999973</v>
      </c>
    </row>
    <row r="9" spans="1:9" ht="34.5" customHeight="1" thickBot="1">
      <c r="A9" s="40" t="s">
        <v>46</v>
      </c>
      <c r="B9" s="41"/>
      <c r="C9" s="42" t="s">
        <v>19</v>
      </c>
      <c r="D9" s="43"/>
      <c r="E9" s="18">
        <f>SUM(F9:I9)</f>
        <v>-11704.599999999999</v>
      </c>
      <c r="F9" s="18">
        <v>-2962</v>
      </c>
      <c r="G9" s="18">
        <v>-3100</v>
      </c>
      <c r="H9" s="18">
        <v>-3053.3</v>
      </c>
      <c r="I9" s="21">
        <v>-2589.3000000000002</v>
      </c>
    </row>
    <row r="10" spans="1:9" ht="31.5" customHeight="1" thickBot="1">
      <c r="A10" s="40" t="s">
        <v>47</v>
      </c>
      <c r="B10" s="41"/>
      <c r="C10" s="42" t="s">
        <v>20</v>
      </c>
      <c r="D10" s="43"/>
      <c r="E10" s="18">
        <f>SUM(F10:I10)</f>
        <v>14847</v>
      </c>
      <c r="F10" s="18">
        <v>2902</v>
      </c>
      <c r="G10" s="18">
        <v>3130</v>
      </c>
      <c r="H10" s="18">
        <v>6042.4</v>
      </c>
      <c r="I10" s="21">
        <v>2772.6</v>
      </c>
    </row>
    <row r="11" spans="1:9" ht="30.75" customHeight="1" thickBot="1">
      <c r="A11" s="38" t="s">
        <v>21</v>
      </c>
      <c r="B11" s="39"/>
      <c r="C11" s="38"/>
      <c r="D11" s="39"/>
      <c r="E11" s="17">
        <v>3124.4</v>
      </c>
      <c r="F11" s="17">
        <f>F8</f>
        <v>-60</v>
      </c>
      <c r="G11" s="17">
        <f t="shared" ref="G11:I11" si="0">G8</f>
        <v>30</v>
      </c>
      <c r="H11" s="17">
        <f t="shared" si="0"/>
        <v>2989.0999999999995</v>
      </c>
      <c r="I11" s="17">
        <f t="shared" si="0"/>
        <v>183.29999999999973</v>
      </c>
    </row>
    <row r="12" spans="1:9">
      <c r="A12" s="37"/>
      <c r="B12" s="37"/>
      <c r="C12" s="37"/>
      <c r="D12" s="37"/>
      <c r="E12" s="15"/>
      <c r="F12" s="15"/>
      <c r="G12" s="15"/>
      <c r="H12" s="15"/>
      <c r="I12" s="15"/>
    </row>
    <row r="13" spans="1:9">
      <c r="A13" s="7"/>
      <c r="B13" s="7"/>
      <c r="C13" s="7"/>
      <c r="D13" s="7"/>
      <c r="E13" s="7"/>
      <c r="F13" s="7"/>
      <c r="G13" s="7"/>
      <c r="H13" s="7"/>
      <c r="I13" s="7"/>
    </row>
    <row r="14" spans="1:9">
      <c r="A14" s="34"/>
      <c r="B14" s="34"/>
      <c r="C14" s="34"/>
      <c r="D14" s="34"/>
      <c r="E14" s="34"/>
      <c r="F14" s="34"/>
      <c r="G14" s="34"/>
      <c r="H14" s="34"/>
      <c r="I14" s="34"/>
    </row>
    <row r="15" spans="1:9" ht="15.75">
      <c r="A15" s="11" t="s">
        <v>49</v>
      </c>
      <c r="B15" s="10"/>
      <c r="C15" s="10"/>
      <c r="D15" s="10"/>
      <c r="E15" s="10"/>
      <c r="F15" s="10"/>
      <c r="G15" s="10"/>
      <c r="H15" s="10"/>
      <c r="I15" s="10"/>
    </row>
    <row r="16" spans="1:9" ht="15.75">
      <c r="A16" s="10"/>
      <c r="B16" s="10"/>
      <c r="C16" s="10"/>
      <c r="D16" s="10"/>
      <c r="E16" s="10"/>
      <c r="F16" s="10"/>
      <c r="G16" s="10"/>
      <c r="H16" s="10"/>
      <c r="I16" s="10"/>
    </row>
    <row r="17" spans="1:9" ht="15.75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15.75">
      <c r="A18" s="10"/>
      <c r="B18" s="10"/>
      <c r="C18" s="10"/>
      <c r="D18" s="10"/>
      <c r="E18" s="10"/>
      <c r="F18" s="10"/>
      <c r="G18" s="10"/>
      <c r="H18" s="10"/>
      <c r="I18" s="10"/>
    </row>
    <row r="19" spans="1:9" ht="15.75">
      <c r="A19" s="10"/>
      <c r="B19" s="10"/>
      <c r="C19" s="10"/>
      <c r="D19" s="10"/>
      <c r="E19" s="10"/>
      <c r="F19" s="10"/>
      <c r="G19" s="10"/>
      <c r="H19" s="10"/>
      <c r="I19" s="10"/>
    </row>
  </sheetData>
  <mergeCells count="22">
    <mergeCell ref="A7:B7"/>
    <mergeCell ref="C7:D7"/>
    <mergeCell ref="B1:C1"/>
    <mergeCell ref="D1:E1"/>
    <mergeCell ref="A5:I5"/>
    <mergeCell ref="A6:B6"/>
    <mergeCell ref="C6:D6"/>
    <mergeCell ref="E6:I6"/>
    <mergeCell ref="A2:I2"/>
    <mergeCell ref="A3:I3"/>
    <mergeCell ref="A4:I4"/>
    <mergeCell ref="A10:B10"/>
    <mergeCell ref="C10:D10"/>
    <mergeCell ref="A9:B9"/>
    <mergeCell ref="C9:D9"/>
    <mergeCell ref="A8:B8"/>
    <mergeCell ref="C8:D8"/>
    <mergeCell ref="A14:I14"/>
    <mergeCell ref="A12:B12"/>
    <mergeCell ref="C12:D12"/>
    <mergeCell ref="A11:B11"/>
    <mergeCell ref="C11:D11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D16" sqref="D16"/>
    </sheetView>
  </sheetViews>
  <sheetFormatPr defaultRowHeight="15"/>
  <cols>
    <col min="1" max="1" width="48.140625" style="24" customWidth="1"/>
    <col min="2" max="2" width="15.85546875" style="24" customWidth="1"/>
    <col min="3" max="3" width="17" style="24" customWidth="1"/>
    <col min="4" max="4" width="16" style="24" customWidth="1"/>
    <col min="5" max="5" width="20.140625" style="24" customWidth="1"/>
    <col min="6" max="16384" width="9.140625" style="24"/>
  </cols>
  <sheetData>
    <row r="1" spans="1:5">
      <c r="D1" s="27" t="s">
        <v>33</v>
      </c>
      <c r="E1" s="27"/>
    </row>
    <row r="2" spans="1:5" ht="15.75">
      <c r="A2" s="33" t="s">
        <v>0</v>
      </c>
      <c r="B2" s="33"/>
      <c r="C2" s="33"/>
      <c r="D2" s="33"/>
      <c r="E2" s="33"/>
    </row>
    <row r="3" spans="1:5" ht="15.75">
      <c r="A3" s="33" t="s">
        <v>50</v>
      </c>
      <c r="B3" s="33"/>
      <c r="C3" s="33"/>
      <c r="D3" s="33"/>
      <c r="E3" s="33"/>
    </row>
    <row r="4" spans="1:5">
      <c r="A4" s="34"/>
      <c r="B4" s="34"/>
      <c r="C4" s="34"/>
      <c r="D4" s="34"/>
      <c r="E4" s="34"/>
    </row>
    <row r="5" spans="1:5" ht="15.75">
      <c r="A5" s="35" t="s">
        <v>1</v>
      </c>
      <c r="B5" s="35"/>
      <c r="C5" s="35"/>
      <c r="D5" s="35"/>
      <c r="E5" s="35"/>
    </row>
    <row r="6" spans="1:5" ht="16.5" thickBot="1">
      <c r="A6" s="36"/>
      <c r="B6" s="36"/>
      <c r="C6" s="36"/>
      <c r="D6" s="36"/>
      <c r="E6" s="36"/>
    </row>
    <row r="7" spans="1:5" ht="21.75" customHeight="1" thickBot="1">
      <c r="A7" s="28" t="s">
        <v>2</v>
      </c>
      <c r="B7" s="30" t="s">
        <v>3</v>
      </c>
      <c r="C7" s="31"/>
      <c r="D7" s="31"/>
      <c r="E7" s="32"/>
    </row>
    <row r="8" spans="1:5" ht="15.75" thickBot="1">
      <c r="A8" s="29"/>
      <c r="B8" s="13" t="s">
        <v>34</v>
      </c>
      <c r="C8" s="12" t="s">
        <v>35</v>
      </c>
      <c r="D8" s="25" t="s">
        <v>36</v>
      </c>
      <c r="E8" s="25" t="s">
        <v>37</v>
      </c>
    </row>
    <row r="9" spans="1:5" ht="32.25" customHeight="1" thickBot="1">
      <c r="A9" s="1" t="s">
        <v>29</v>
      </c>
      <c r="B9" s="2">
        <v>2217.3000000000002</v>
      </c>
      <c r="C9" s="3">
        <v>1910.8</v>
      </c>
      <c r="D9" s="4">
        <f>C19</f>
        <v>1995.8</v>
      </c>
      <c r="E9" s="4">
        <f>D19</f>
        <v>1970.8</v>
      </c>
    </row>
    <row r="10" spans="1:5" ht="26.25" customHeight="1" thickBot="1">
      <c r="A10" s="1" t="s">
        <v>4</v>
      </c>
      <c r="B10" s="2">
        <f>SUM(C10:E10)</f>
        <v>3100</v>
      </c>
      <c r="C10" s="2">
        <f>C11</f>
        <v>1105</v>
      </c>
      <c r="D10" s="2">
        <f>D11</f>
        <v>985</v>
      </c>
      <c r="E10" s="4">
        <f t="shared" ref="E10" si="0">E11+E12</f>
        <v>1010</v>
      </c>
    </row>
    <row r="11" spans="1:5" ht="21" customHeight="1" thickBot="1">
      <c r="A11" s="1" t="s">
        <v>5</v>
      </c>
      <c r="B11" s="2">
        <f t="shared" ref="B11:B17" si="1">SUM(C11:E11)</f>
        <v>3100</v>
      </c>
      <c r="C11" s="4">
        <v>1105</v>
      </c>
      <c r="D11" s="4">
        <v>985</v>
      </c>
      <c r="E11" s="4">
        <v>1010</v>
      </c>
    </row>
    <row r="12" spans="1:5" ht="33" customHeight="1" thickBot="1">
      <c r="A12" s="1" t="s">
        <v>30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3130</v>
      </c>
      <c r="C13" s="4">
        <f>C14+C17</f>
        <v>1020</v>
      </c>
      <c r="D13" s="4">
        <f t="shared" ref="D13:E13" si="2">D14+D17</f>
        <v>1010</v>
      </c>
      <c r="E13" s="4">
        <f t="shared" si="2"/>
        <v>1100</v>
      </c>
    </row>
    <row r="14" spans="1:5" ht="15.75" thickBot="1">
      <c r="A14" s="1" t="s">
        <v>7</v>
      </c>
      <c r="B14" s="2">
        <f t="shared" si="1"/>
        <v>3130</v>
      </c>
      <c r="C14" s="4">
        <v>1020</v>
      </c>
      <c r="D14" s="4">
        <v>1010</v>
      </c>
      <c r="E14" s="4">
        <v>1100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v>188</v>
      </c>
      <c r="C16" s="4">
        <v>188</v>
      </c>
      <c r="D16" s="4"/>
      <c r="E16" s="4"/>
    </row>
    <row r="17" spans="1:5" ht="30" customHeight="1" thickBot="1">
      <c r="A17" s="1" t="s">
        <v>32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v>30</v>
      </c>
      <c r="C18" s="4">
        <f>C10-C13</f>
        <v>85</v>
      </c>
      <c r="D18" s="4">
        <f t="shared" ref="D18:E18" si="3">D10-D13</f>
        <v>-25</v>
      </c>
      <c r="E18" s="4">
        <v>30</v>
      </c>
    </row>
    <row r="19" spans="1:5" ht="36.75" customHeight="1" thickBot="1">
      <c r="A19" s="1" t="s">
        <v>31</v>
      </c>
      <c r="B19" s="2">
        <f t="shared" ref="B18:B19" si="4">E19</f>
        <v>2000.8</v>
      </c>
      <c r="C19" s="4">
        <f>C9+C18</f>
        <v>1995.8</v>
      </c>
      <c r="D19" s="4">
        <f t="shared" ref="D19:E19" si="5">D9+D18</f>
        <v>1970.8</v>
      </c>
      <c r="E19" s="4">
        <f t="shared" si="5"/>
        <v>2000.8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workbookViewId="0">
      <selection activeCell="A31" sqref="A31"/>
    </sheetView>
  </sheetViews>
  <sheetFormatPr defaultRowHeight="15"/>
  <cols>
    <col min="1" max="1" width="48.140625" style="24" customWidth="1"/>
    <col min="2" max="2" width="15.85546875" style="24" customWidth="1"/>
    <col min="3" max="3" width="17" style="24" customWidth="1"/>
    <col min="4" max="4" width="16" style="24" customWidth="1"/>
    <col min="5" max="5" width="20.140625" style="24" customWidth="1"/>
    <col min="6" max="16384" width="9.140625" style="24"/>
  </cols>
  <sheetData>
    <row r="1" spans="1:5">
      <c r="D1" s="27" t="s">
        <v>33</v>
      </c>
      <c r="E1" s="27"/>
    </row>
    <row r="2" spans="1:5" ht="15.75">
      <c r="A2" s="33" t="s">
        <v>0</v>
      </c>
      <c r="B2" s="33"/>
      <c r="C2" s="33"/>
      <c r="D2" s="33"/>
      <c r="E2" s="33"/>
    </row>
    <row r="3" spans="1:5" ht="15.75">
      <c r="A3" s="33" t="s">
        <v>50</v>
      </c>
      <c r="B3" s="33"/>
      <c r="C3" s="33"/>
      <c r="D3" s="33"/>
      <c r="E3" s="33"/>
    </row>
    <row r="4" spans="1:5">
      <c r="A4" s="34"/>
      <c r="B4" s="34"/>
      <c r="C4" s="34"/>
      <c r="D4" s="34"/>
      <c r="E4" s="34"/>
    </row>
    <row r="5" spans="1:5" ht="15.75">
      <c r="A5" s="35" t="s">
        <v>1</v>
      </c>
      <c r="B5" s="35"/>
      <c r="C5" s="35"/>
      <c r="D5" s="35"/>
      <c r="E5" s="35"/>
    </row>
    <row r="6" spans="1:5" ht="16.5" thickBot="1">
      <c r="A6" s="36"/>
      <c r="B6" s="36"/>
      <c r="C6" s="36"/>
      <c r="D6" s="36"/>
      <c r="E6" s="36"/>
    </row>
    <row r="7" spans="1:5" ht="21.75" customHeight="1" thickBot="1">
      <c r="A7" s="28" t="s">
        <v>2</v>
      </c>
      <c r="B7" s="30" t="s">
        <v>3</v>
      </c>
      <c r="C7" s="31"/>
      <c r="D7" s="31"/>
      <c r="E7" s="32"/>
    </row>
    <row r="8" spans="1:5" ht="15.75" thickBot="1">
      <c r="A8" s="29"/>
      <c r="B8" s="13" t="s">
        <v>38</v>
      </c>
      <c r="C8" s="12" t="s">
        <v>39</v>
      </c>
      <c r="D8" s="25" t="s">
        <v>40</v>
      </c>
      <c r="E8" s="25" t="s">
        <v>41</v>
      </c>
    </row>
    <row r="9" spans="1:5" ht="32.25" customHeight="1" thickBot="1">
      <c r="A9" s="1" t="s">
        <v>29</v>
      </c>
      <c r="B9" s="2">
        <v>2000.8</v>
      </c>
      <c r="C9" s="3">
        <v>952.5</v>
      </c>
      <c r="D9" s="4">
        <f>C19</f>
        <v>32.5</v>
      </c>
      <c r="E9" s="4">
        <f>D19</f>
        <v>-1245.5</v>
      </c>
    </row>
    <row r="10" spans="1:5" ht="26.25" customHeight="1" thickBot="1">
      <c r="A10" s="1" t="s">
        <v>4</v>
      </c>
      <c r="B10" s="2">
        <f>SUM(C10:E10)</f>
        <v>3053.3</v>
      </c>
      <c r="C10" s="2">
        <f>C11</f>
        <v>980</v>
      </c>
      <c r="D10" s="2">
        <f>D11</f>
        <v>972</v>
      </c>
      <c r="E10" s="4">
        <f t="shared" ref="E10" si="0">E11+E12</f>
        <v>1101.3</v>
      </c>
    </row>
    <row r="11" spans="1:5" ht="21" customHeight="1" thickBot="1">
      <c r="A11" s="1" t="s">
        <v>5</v>
      </c>
      <c r="B11" s="2">
        <f t="shared" ref="B11:B17" si="1">SUM(C11:E11)</f>
        <v>3053.3</v>
      </c>
      <c r="C11" s="4">
        <v>980</v>
      </c>
      <c r="D11" s="4">
        <v>972</v>
      </c>
      <c r="E11" s="4">
        <v>1101.3</v>
      </c>
    </row>
    <row r="12" spans="1:5" ht="33" customHeight="1" thickBot="1">
      <c r="A12" s="1" t="s">
        <v>30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6042.4</v>
      </c>
      <c r="C13" s="4">
        <f>C14+C17</f>
        <v>1900</v>
      </c>
      <c r="D13" s="4">
        <f t="shared" ref="D13:E13" si="2">D14+D17</f>
        <v>2250</v>
      </c>
      <c r="E13" s="4">
        <f t="shared" si="2"/>
        <v>1892.4</v>
      </c>
    </row>
    <row r="14" spans="1:5" ht="15.75" thickBot="1">
      <c r="A14" s="1" t="s">
        <v>7</v>
      </c>
      <c r="B14" s="2">
        <f t="shared" si="1"/>
        <v>6042.4</v>
      </c>
      <c r="C14" s="4">
        <v>1900</v>
      </c>
      <c r="D14" s="4">
        <v>2250</v>
      </c>
      <c r="E14" s="4">
        <v>1892.4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547.29999999999995</v>
      </c>
      <c r="C16" s="4">
        <v>185.5</v>
      </c>
      <c r="D16" s="4">
        <v>182</v>
      </c>
      <c r="E16" s="4">
        <v>179.8</v>
      </c>
    </row>
    <row r="17" spans="1:5" ht="30" customHeight="1" thickBot="1">
      <c r="A17" s="1" t="s">
        <v>32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:B19" si="3">E18</f>
        <v>791.1</v>
      </c>
      <c r="C18" s="4">
        <f>C10-C13</f>
        <v>-920</v>
      </c>
      <c r="D18" s="4">
        <f t="shared" ref="D18:E18" si="4">D10-D13</f>
        <v>-1278</v>
      </c>
      <c r="E18" s="4">
        <v>791.1</v>
      </c>
    </row>
    <row r="19" spans="1:5" ht="36.75" customHeight="1" thickBot="1">
      <c r="A19" s="1" t="s">
        <v>31</v>
      </c>
      <c r="B19" s="2">
        <f t="shared" si="3"/>
        <v>2036.6</v>
      </c>
      <c r="C19" s="4">
        <f>C9+C18</f>
        <v>32.5</v>
      </c>
      <c r="D19" s="4">
        <f t="shared" ref="D19:E19" si="5">D9+D18</f>
        <v>-1245.5</v>
      </c>
      <c r="E19" s="4">
        <v>2036.6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abSelected="1" workbookViewId="0">
      <selection activeCell="E19" sqref="E19"/>
    </sheetView>
  </sheetViews>
  <sheetFormatPr defaultRowHeight="15"/>
  <cols>
    <col min="1" max="1" width="48.140625" style="24" customWidth="1"/>
    <col min="2" max="2" width="15.85546875" style="24" customWidth="1"/>
    <col min="3" max="3" width="17" style="24" customWidth="1"/>
    <col min="4" max="4" width="16" style="24" customWidth="1"/>
    <col min="5" max="5" width="20.140625" style="24" customWidth="1"/>
    <col min="6" max="16384" width="9.140625" style="24"/>
  </cols>
  <sheetData>
    <row r="1" spans="1:5">
      <c r="D1" s="27" t="s">
        <v>33</v>
      </c>
      <c r="E1" s="27"/>
    </row>
    <row r="2" spans="1:5" ht="15.75">
      <c r="A2" s="33" t="s">
        <v>0</v>
      </c>
      <c r="B2" s="33"/>
      <c r="C2" s="33"/>
      <c r="D2" s="33"/>
      <c r="E2" s="33"/>
    </row>
    <row r="3" spans="1:5" ht="15.75">
      <c r="A3" s="33" t="s">
        <v>50</v>
      </c>
      <c r="B3" s="33"/>
      <c r="C3" s="33"/>
      <c r="D3" s="33"/>
      <c r="E3" s="33"/>
    </row>
    <row r="4" spans="1:5">
      <c r="A4" s="34"/>
      <c r="B4" s="34"/>
      <c r="C4" s="34"/>
      <c r="D4" s="34"/>
      <c r="E4" s="34"/>
    </row>
    <row r="5" spans="1:5" ht="15.75">
      <c r="A5" s="35" t="s">
        <v>1</v>
      </c>
      <c r="B5" s="35"/>
      <c r="C5" s="35"/>
      <c r="D5" s="35"/>
      <c r="E5" s="35"/>
    </row>
    <row r="6" spans="1:5" ht="16.5" thickBot="1">
      <c r="A6" s="36"/>
      <c r="B6" s="36"/>
      <c r="C6" s="36"/>
      <c r="D6" s="36"/>
      <c r="E6" s="36"/>
    </row>
    <row r="7" spans="1:5" ht="21.75" customHeight="1" thickBot="1">
      <c r="A7" s="28" t="s">
        <v>2</v>
      </c>
      <c r="B7" s="30" t="s">
        <v>3</v>
      </c>
      <c r="C7" s="31"/>
      <c r="D7" s="31"/>
      <c r="E7" s="32"/>
    </row>
    <row r="8" spans="1:5" ht="15.75" thickBot="1">
      <c r="A8" s="29"/>
      <c r="B8" s="13" t="s">
        <v>42</v>
      </c>
      <c r="C8" s="12" t="s">
        <v>43</v>
      </c>
      <c r="D8" s="25" t="s">
        <v>44</v>
      </c>
      <c r="E8" s="25" t="s">
        <v>45</v>
      </c>
    </row>
    <row r="9" spans="1:5" ht="32.25" customHeight="1" thickBot="1">
      <c r="A9" s="1" t="s">
        <v>29</v>
      </c>
      <c r="B9" s="2">
        <v>2036.6</v>
      </c>
      <c r="C9" s="3">
        <v>845.8</v>
      </c>
      <c r="D9" s="4">
        <f>C19</f>
        <v>831.8</v>
      </c>
      <c r="E9" s="4">
        <f>D19</f>
        <v>804.8</v>
      </c>
    </row>
    <row r="10" spans="1:5" ht="26.25" customHeight="1" thickBot="1">
      <c r="A10" s="1" t="s">
        <v>4</v>
      </c>
      <c r="B10" s="2">
        <f>SUM(C10:E10)</f>
        <v>2589.3000000000002</v>
      </c>
      <c r="C10" s="2">
        <f>C11</f>
        <v>863</v>
      </c>
      <c r="D10" s="2">
        <f>D11</f>
        <v>863</v>
      </c>
      <c r="E10" s="4">
        <f t="shared" ref="E10" si="0">E11+E12</f>
        <v>863.3</v>
      </c>
    </row>
    <row r="11" spans="1:5" ht="21" customHeight="1" thickBot="1">
      <c r="A11" s="1" t="s">
        <v>5</v>
      </c>
      <c r="B11" s="2">
        <f t="shared" ref="B11:B17" si="1">SUM(C11:E11)</f>
        <v>2589.3000000000002</v>
      </c>
      <c r="C11" s="4">
        <v>863</v>
      </c>
      <c r="D11" s="4">
        <v>863</v>
      </c>
      <c r="E11" s="4">
        <v>863.3</v>
      </c>
    </row>
    <row r="12" spans="1:5" ht="33" customHeight="1" thickBot="1">
      <c r="A12" s="1" t="s">
        <v>30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2772.6</v>
      </c>
      <c r="C13" s="4">
        <f>C14+C17</f>
        <v>877</v>
      </c>
      <c r="D13" s="4">
        <f t="shared" ref="D13:E13" si="2">D14+D17</f>
        <v>890</v>
      </c>
      <c r="E13" s="4">
        <f t="shared" si="2"/>
        <v>1005.6</v>
      </c>
    </row>
    <row r="14" spans="1:5" ht="15.75" thickBot="1">
      <c r="A14" s="1" t="s">
        <v>7</v>
      </c>
      <c r="B14" s="2">
        <f t="shared" si="1"/>
        <v>2772.6</v>
      </c>
      <c r="C14" s="4">
        <v>877</v>
      </c>
      <c r="D14" s="4">
        <v>890</v>
      </c>
      <c r="E14" s="4">
        <v>1005.6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509.2</v>
      </c>
      <c r="C16" s="4">
        <v>170</v>
      </c>
      <c r="D16" s="4">
        <v>180</v>
      </c>
      <c r="E16" s="4">
        <v>159.19999999999999</v>
      </c>
    </row>
    <row r="17" spans="1:5" ht="30" customHeight="1" thickBot="1">
      <c r="A17" s="1" t="s">
        <v>32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:B19" si="3">E18</f>
        <v>-142.30000000000007</v>
      </c>
      <c r="C18" s="4">
        <f>C10-C13</f>
        <v>-14</v>
      </c>
      <c r="D18" s="4">
        <f t="shared" ref="D18:E18" si="4">D10-D13</f>
        <v>-27</v>
      </c>
      <c r="E18" s="4">
        <f t="shared" si="4"/>
        <v>-142.30000000000007</v>
      </c>
    </row>
    <row r="19" spans="1:5" ht="36.75" customHeight="1" thickBot="1">
      <c r="A19" s="1" t="s">
        <v>31</v>
      </c>
      <c r="B19" s="2">
        <f t="shared" si="3"/>
        <v>662.49999999999989</v>
      </c>
      <c r="C19" s="4">
        <f>C9+C18</f>
        <v>831.8</v>
      </c>
      <c r="D19" s="4">
        <f t="shared" ref="D19:E19" si="5">D9+D18</f>
        <v>804.8</v>
      </c>
      <c r="E19" s="4">
        <f t="shared" si="5"/>
        <v>662.49999999999989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1 (2кв) (2)</vt:lpstr>
      <vt:lpstr>Приложение 1 (3кв) (2)</vt:lpstr>
      <vt:lpstr>Приложение 1 (4кв)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</dc:creator>
  <cp:lastModifiedBy>Пользователь</cp:lastModifiedBy>
  <cp:lastPrinted>2025-05-06T09:13:39Z</cp:lastPrinted>
  <dcterms:created xsi:type="dcterms:W3CDTF">2023-09-14T09:12:59Z</dcterms:created>
  <dcterms:modified xsi:type="dcterms:W3CDTF">2025-05-06T09:14:06Z</dcterms:modified>
</cp:coreProperties>
</file>